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\pon. PZP\DZ.260.16.2026 - OPRYSKI\Wniosek ID 55164\"/>
    </mc:Choice>
  </mc:AlternateContent>
  <xr:revisionPtr revIDLastSave="0" documentId="13_ncr:1_{E71F41DC-8E92-4D92-8AEE-1F3F14B089C3}" xr6:coauthVersionLast="47" xr6:coauthVersionMax="47" xr10:uidLastSave="{00000000-0000-0000-0000-000000000000}"/>
  <bookViews>
    <workbookView xWindow="3225" yWindow="4515" windowWidth="21600" windowHeight="11235" xr2:uid="{00000000-000D-0000-FFFF-FFFF00000000}"/>
  </bookViews>
  <sheets>
    <sheet name="opryski" sheetId="2" r:id="rId1"/>
  </sheets>
  <definedNames>
    <definedName name="_xlnm.Print_Area" localSheetId="0">opryski!$A$1:$J$16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I11" i="2"/>
  <c r="I14" i="2"/>
  <c r="E15" i="2"/>
  <c r="G10" i="2"/>
  <c r="G11" i="2"/>
  <c r="G12" i="2"/>
  <c r="I12" i="2" s="1"/>
  <c r="G13" i="2"/>
  <c r="I13" i="2" s="1"/>
  <c r="G14" i="2"/>
  <c r="G9" i="2"/>
  <c r="I9" i="2" s="1"/>
  <c r="J14" i="2" l="1"/>
  <c r="J13" i="2"/>
  <c r="J11" i="2"/>
  <c r="J12" i="2"/>
  <c r="G15" i="2"/>
  <c r="J9" i="2"/>
  <c r="J10" i="2" l="1"/>
  <c r="J15" i="2" s="1"/>
  <c r="I15" i="2"/>
</calcChain>
</file>

<file path=xl/sharedStrings.xml><?xml version="1.0" encoding="utf-8"?>
<sst xmlns="http://schemas.openxmlformats.org/spreadsheetml/2006/main" count="37" uniqueCount="33">
  <si>
    <t>Wyszczególnienie</t>
  </si>
  <si>
    <t>Jednostka miary</t>
  </si>
  <si>
    <t>Kwota podatku (zł)</t>
  </si>
  <si>
    <t>Wartość zadania brutto (zł)</t>
  </si>
  <si>
    <t>Wartość zadania netto (zł)</t>
  </si>
  <si>
    <t>SUMA</t>
  </si>
  <si>
    <t>Oprysk zbiorników wodnych przeciw larwom komarów</t>
  </si>
  <si>
    <t>Oprysk przeciw kleszczom i komarom -miejskie przedszkola i żłobki</t>
  </si>
  <si>
    <t>1 ha</t>
  </si>
  <si>
    <t>cena jednostkowa netto (za 1 ha)</t>
  </si>
  <si>
    <t>powierzchnia terenu do jednorazowego zabiegu (ha)</t>
  </si>
  <si>
    <t>6.</t>
  </si>
  <si>
    <t>1ha</t>
  </si>
  <si>
    <t>1.</t>
  </si>
  <si>
    <t>2.</t>
  </si>
  <si>
    <t>3.</t>
  </si>
  <si>
    <t>4.</t>
  </si>
  <si>
    <t>5.</t>
  </si>
  <si>
    <t>Lp.</t>
  </si>
  <si>
    <t>Oprysk przeciw kleszczom i komarom -komunalne place zabaw, tereny rekreacyjne i parki</t>
  </si>
  <si>
    <t xml:space="preserve">Oprysk przeciw kleszczom i komarom- dodatkowe tereny </t>
  </si>
  <si>
    <t>Dodatkowe tereny - oprysk przeciw kleszczom wskazane przez Uniwersytet Zielonogórski</t>
  </si>
  <si>
    <t>Stawka podatku (%)</t>
  </si>
  <si>
    <t>Ilość zabiegów w roku</t>
  </si>
  <si>
    <t>„Świadczenie usług w zakresie oprysków przeciwko komarom i kleszczom na terenie Miasta Zielona Góra”</t>
  </si>
  <si>
    <t>FORMULARZ CENOWY</t>
  </si>
  <si>
    <t>x</t>
  </si>
  <si>
    <t xml:space="preserve">      1 ha</t>
  </si>
  <si>
    <t>DZ.260.16.2026</t>
  </si>
  <si>
    <t xml:space="preserve"> ………………………………………………....................……...., dn. ………………………………………..….  </t>
  </si>
  <si>
    <t xml:space="preserve"> Miejscowość, data </t>
  </si>
  <si>
    <t>załącznik nr 3 do Zaproszenia</t>
  </si>
  <si>
    <t>Oprysk terenu przeciwko kleszczom i komarom  na dzielnicy "Nowe Miasto"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</si>
</sst>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3">
    <cellStyle name="Dziesiętny" xfId="1" builtinId="3"/>
    <cellStyle name="Excel Built-in Normal" xfId="2" xr:uid="{4217F21C-CE37-43BB-975A-A06A1B25037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topLeftCell="A9" workbookViewId="0">
      <selection activeCell="B12" sqref="B12"/>
    </sheetView>
  </sheetViews>
  <sheetFormatPr defaultColWidth="8.85546875" defaultRowHeight="12.75" x14ac:dyDescent="0.2"/>
  <cols>
    <col min="1" max="1" width="4" style="2" customWidth="1"/>
    <col min="2" max="2" width="33.28515625" style="3" customWidth="1"/>
    <col min="3" max="3" width="11.42578125" style="3" customWidth="1"/>
    <col min="4" max="4" width="19.28515625" style="3" customWidth="1"/>
    <col min="5" max="5" width="16.5703125" style="3" customWidth="1"/>
    <col min="6" max="6" width="11.42578125" style="3" customWidth="1"/>
    <col min="7" max="7" width="14" style="3" customWidth="1"/>
    <col min="8" max="8" width="10.28515625" style="3" customWidth="1"/>
    <col min="9" max="9" width="13.42578125" style="3" customWidth="1"/>
    <col min="10" max="10" width="19.42578125" style="3" customWidth="1"/>
    <col min="11" max="16384" width="8.85546875" style="3"/>
  </cols>
  <sheetData>
    <row r="1" spans="1:10" ht="15.75" x14ac:dyDescent="0.2">
      <c r="A1" s="18" t="s">
        <v>31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.75" x14ac:dyDescent="0.2">
      <c r="A2" s="16"/>
      <c r="B2" s="17"/>
      <c r="C2" s="17"/>
      <c r="D2" s="17"/>
      <c r="E2" s="17"/>
      <c r="F2" s="17"/>
      <c r="G2" s="17"/>
      <c r="H2" s="17"/>
      <c r="I2" s="17"/>
      <c r="J2" s="17" t="s">
        <v>28</v>
      </c>
    </row>
    <row r="3" spans="1:10" x14ac:dyDescent="0.2">
      <c r="A3" s="5"/>
      <c r="B3" s="6"/>
      <c r="C3" s="6"/>
      <c r="D3" s="6"/>
      <c r="E3" s="6"/>
      <c r="F3" s="6"/>
      <c r="G3" s="6"/>
      <c r="H3" s="6"/>
      <c r="I3" s="6"/>
      <c r="J3" s="6"/>
    </row>
    <row r="4" spans="1:10" ht="18" x14ac:dyDescent="0.2">
      <c r="A4" s="5"/>
      <c r="B4" s="6"/>
      <c r="C4" s="6"/>
      <c r="D4" s="21" t="s">
        <v>25</v>
      </c>
      <c r="E4" s="21"/>
      <c r="F4" s="21"/>
      <c r="G4" s="6"/>
      <c r="H4" s="6"/>
      <c r="I4" s="6"/>
      <c r="J4" s="6"/>
    </row>
    <row r="5" spans="1:10" x14ac:dyDescent="0.2">
      <c r="A5" s="5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20" t="s">
        <v>24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">
      <c r="B7" s="2"/>
      <c r="C7" s="2"/>
      <c r="D7" s="2"/>
      <c r="E7" s="2"/>
      <c r="F7" s="2"/>
      <c r="G7" s="2"/>
      <c r="H7" s="2"/>
      <c r="I7" s="2"/>
      <c r="J7" s="2"/>
    </row>
    <row r="8" spans="1:10" s="1" customFormat="1" ht="51" customHeight="1" x14ac:dyDescent="0.2">
      <c r="A8" s="4" t="s">
        <v>18</v>
      </c>
      <c r="B8" s="4" t="s">
        <v>0</v>
      </c>
      <c r="C8" s="4" t="s">
        <v>1</v>
      </c>
      <c r="D8" s="4" t="s">
        <v>9</v>
      </c>
      <c r="E8" s="4" t="s">
        <v>10</v>
      </c>
      <c r="F8" s="4" t="s">
        <v>23</v>
      </c>
      <c r="G8" s="4" t="s">
        <v>4</v>
      </c>
      <c r="H8" s="4" t="s">
        <v>22</v>
      </c>
      <c r="I8" s="4" t="s">
        <v>2</v>
      </c>
      <c r="J8" s="4" t="s">
        <v>3</v>
      </c>
    </row>
    <row r="9" spans="1:10" ht="39.950000000000003" customHeight="1" x14ac:dyDescent="0.2">
      <c r="A9" s="7" t="s">
        <v>13</v>
      </c>
      <c r="B9" s="8" t="s">
        <v>7</v>
      </c>
      <c r="C9" s="9" t="s">
        <v>8</v>
      </c>
      <c r="D9" s="7"/>
      <c r="E9" s="11">
        <v>10.07</v>
      </c>
      <c r="F9" s="7">
        <v>2</v>
      </c>
      <c r="G9" s="13">
        <f>D9*E9*F9</f>
        <v>0</v>
      </c>
      <c r="H9" s="14"/>
      <c r="I9" s="13">
        <f>G9*H9</f>
        <v>0</v>
      </c>
      <c r="J9" s="13">
        <f>G9+I9</f>
        <v>0</v>
      </c>
    </row>
    <row r="10" spans="1:10" ht="39.950000000000003" customHeight="1" x14ac:dyDescent="0.2">
      <c r="A10" s="7" t="s">
        <v>14</v>
      </c>
      <c r="B10" s="8" t="s">
        <v>19</v>
      </c>
      <c r="C10" s="9" t="s">
        <v>8</v>
      </c>
      <c r="D10" s="7"/>
      <c r="E10" s="11">
        <v>31.96</v>
      </c>
      <c r="F10" s="7">
        <v>2</v>
      </c>
      <c r="G10" s="13">
        <f t="shared" ref="G10:G14" si="0">D10*E10*F10</f>
        <v>0</v>
      </c>
      <c r="H10" s="14"/>
      <c r="I10" s="13">
        <f t="shared" ref="I10:I14" si="1">G10*H10</f>
        <v>0</v>
      </c>
      <c r="J10" s="13">
        <f t="shared" ref="J10:J14" si="2">G10+I10</f>
        <v>0</v>
      </c>
    </row>
    <row r="11" spans="1:10" ht="39.950000000000003" customHeight="1" x14ac:dyDescent="0.2">
      <c r="A11" s="7" t="s">
        <v>15</v>
      </c>
      <c r="B11" s="8" t="s">
        <v>20</v>
      </c>
      <c r="C11" s="9" t="s">
        <v>8</v>
      </c>
      <c r="D11" s="7"/>
      <c r="E11" s="11">
        <v>56.64</v>
      </c>
      <c r="F11" s="7">
        <v>2</v>
      </c>
      <c r="G11" s="13">
        <f t="shared" si="0"/>
        <v>0</v>
      </c>
      <c r="H11" s="14"/>
      <c r="I11" s="13">
        <f t="shared" si="1"/>
        <v>0</v>
      </c>
      <c r="J11" s="13">
        <f t="shared" si="2"/>
        <v>0</v>
      </c>
    </row>
    <row r="12" spans="1:10" ht="39.950000000000003" customHeight="1" x14ac:dyDescent="0.2">
      <c r="A12" s="7" t="s">
        <v>16</v>
      </c>
      <c r="B12" s="8" t="s">
        <v>32</v>
      </c>
      <c r="C12" s="10" t="s">
        <v>27</v>
      </c>
      <c r="D12" s="7"/>
      <c r="E12" s="12">
        <v>18.239999999999998</v>
      </c>
      <c r="F12" s="7">
        <v>2</v>
      </c>
      <c r="G12" s="13">
        <f t="shared" si="0"/>
        <v>0</v>
      </c>
      <c r="H12" s="14"/>
      <c r="I12" s="13">
        <f t="shared" si="1"/>
        <v>0</v>
      </c>
      <c r="J12" s="13">
        <f t="shared" si="2"/>
        <v>0</v>
      </c>
    </row>
    <row r="13" spans="1:10" ht="39.950000000000003" customHeight="1" x14ac:dyDescent="0.2">
      <c r="A13" s="7" t="s">
        <v>17</v>
      </c>
      <c r="B13" s="8" t="s">
        <v>21</v>
      </c>
      <c r="C13" s="7" t="s">
        <v>12</v>
      </c>
      <c r="D13" s="7"/>
      <c r="E13" s="12">
        <v>13.2</v>
      </c>
      <c r="F13" s="7">
        <v>2</v>
      </c>
      <c r="G13" s="13">
        <f t="shared" si="0"/>
        <v>0</v>
      </c>
      <c r="H13" s="14"/>
      <c r="I13" s="13">
        <f t="shared" si="1"/>
        <v>0</v>
      </c>
      <c r="J13" s="13">
        <f t="shared" si="2"/>
        <v>0</v>
      </c>
    </row>
    <row r="14" spans="1:10" ht="39.950000000000003" customHeight="1" x14ac:dyDescent="0.2">
      <c r="A14" s="7" t="s">
        <v>11</v>
      </c>
      <c r="B14" s="8" t="s">
        <v>6</v>
      </c>
      <c r="C14" s="9" t="s">
        <v>8</v>
      </c>
      <c r="D14" s="7"/>
      <c r="E14" s="11">
        <v>8.49</v>
      </c>
      <c r="F14" s="7">
        <v>1</v>
      </c>
      <c r="G14" s="13">
        <f t="shared" si="0"/>
        <v>0</v>
      </c>
      <c r="H14" s="14"/>
      <c r="I14" s="13">
        <f t="shared" si="1"/>
        <v>0</v>
      </c>
      <c r="J14" s="13">
        <f t="shared" si="2"/>
        <v>0</v>
      </c>
    </row>
    <row r="15" spans="1:10" ht="39.950000000000003" customHeight="1" x14ac:dyDescent="0.2">
      <c r="A15" s="22" t="s">
        <v>5</v>
      </c>
      <c r="B15" s="23"/>
      <c r="C15" s="24"/>
      <c r="D15" s="10"/>
      <c r="E15" s="15">
        <f>SUM(E9:E14)</f>
        <v>138.6</v>
      </c>
      <c r="F15" s="7" t="s">
        <v>26</v>
      </c>
      <c r="G15" s="13">
        <f>SUM(G9:G14)</f>
        <v>0</v>
      </c>
      <c r="H15" s="7" t="s">
        <v>26</v>
      </c>
      <c r="I15" s="13">
        <f>SUM(I9:I14)</f>
        <v>0</v>
      </c>
      <c r="J15" s="13">
        <f>SUM(J9:J14)</f>
        <v>0</v>
      </c>
    </row>
    <row r="16" spans="1:10" ht="29.45" customHeight="1" x14ac:dyDescent="0.2"/>
    <row r="17" spans="3:5" ht="43.15" customHeight="1" x14ac:dyDescent="0.2">
      <c r="C17" s="3" t="s">
        <v>29</v>
      </c>
    </row>
    <row r="18" spans="3:5" ht="30.75" customHeight="1" x14ac:dyDescent="0.2">
      <c r="E18" s="3" t="s">
        <v>30</v>
      </c>
    </row>
    <row r="19" spans="3:5" ht="44.45" customHeight="1" x14ac:dyDescent="0.2"/>
    <row r="20" spans="3:5" ht="24.6" customHeight="1" x14ac:dyDescent="0.2"/>
    <row r="21" spans="3:5" ht="22.15" customHeight="1" x14ac:dyDescent="0.2"/>
    <row r="22" spans="3:5" ht="18" customHeight="1" x14ac:dyDescent="0.2"/>
  </sheetData>
  <mergeCells count="4">
    <mergeCell ref="A1:J1"/>
    <mergeCell ref="A6:J6"/>
    <mergeCell ref="D4:F4"/>
    <mergeCell ref="A15:C15"/>
  </mergeCells>
  <phoneticPr fontId="5" type="noConversion"/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opryski</vt:lpstr>
      <vt:lpstr>opryski!Obszar_wydruku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Konieczny</dc:creator>
  <cp:lastModifiedBy>Beata Florków</cp:lastModifiedBy>
  <cp:lastPrinted>2022-02-17T07:49:34Z</cp:lastPrinted>
  <dcterms:created xsi:type="dcterms:W3CDTF">2018-12-28T12:31:29Z</dcterms:created>
  <dcterms:modified xsi:type="dcterms:W3CDTF">2026-03-09T12:49:27Z</dcterms:modified>
</cp:coreProperties>
</file>